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清单" sheetId="1" r:id="rId1"/>
  </sheets>
  <definedNames>
    <definedName name="_xlnm.Print_Area" localSheetId="0">清单!$A$1:$J$22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<sst xmlns="http://schemas.openxmlformats.org/spreadsheetml/2006/main" count="84" uniqueCount="67">
  <si>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 xml:space="preserve"> 项目支出绩效自评表 </t>
  </si>
  <si>
    <t>（2023年度）</t>
  </si>
  <si>
    <t>项目名称</t>
  </si>
  <si>
    <t>污染源排放清单编制技术支持项目</t>
  </si>
  <si>
    <t>主管部门</t>
  </si>
  <si>
    <t>北京市生态环境局</t>
  </si>
  <si>
    <t>实施单位</t>
  </si>
  <si>
    <t>北京市生态环境局机关</t>
  </si>
  <si>
    <t>项目负责人</t>
  </si>
  <si>
    <t>肖灵</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</si>
  <si>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</si>
  <si>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</si>
  <si>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</si>
  <si>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</si>
  <si>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</si>
  <si>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</si>
  <si>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</si>
  <si>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</si>
  <si>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</si>
  <si>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</si>
  <si>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</si>
  <si>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</si>
  <si>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</si>
  <si>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</si>
  <si>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</si>
  <si>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</si>
  <si>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1、充分挖掘现有数据资源，进一步提升排放清单时空分辨率，动态掌握污染源构成、排放特征，识别不同季节主控污染物和主控污染源，为环境管理决策提供及时有效的技术支撑。对列入计划的资金奖励类环保技改项目进行全过程监督管理，协助完成全市主要污染物总量减排工作并将核定后项目上报国家。 
2. 以现有的畜禽养殖氨排放量核算方法为基础，在调研氮排泄量、氨减排效率的基础上，构建体现本市养殖特点及治理成效的畜禽养殖场氨排放清单核算方法。根据各大型规模化养殖场的精细化活动水平数据，基于点源管理思路，计算大型规模化养殖养殖场的氨排放量，校正核算全市规模化养殖场的2022年和2023年氨排放量。掌握规模化养殖场粪污处置及资源化情况，为精细化构建氨排放清单和养殖场污染防控及氨减排提供支撑。 
3.通过调研排查，获得北京市立交桥、过街天桥等市政设施的数量，分布、规模、建设和维修施工的活动水平，维修施工的防腐工艺流程，使用的涂料、胶粘剂等含VOCs原辅材料类型、以及单位面积使用量等信息，抽取不同的涂料、胶粘剂进行VOCs含量抽检，为后续建立该类源的本地化排放因子和完善清单提供支撑。 
4.在大兴黄村工业园区开展调研、测试与评估；开展园区企业VOCs全过程精细化治理模式研究，提出园区层面的VOCs管控技术路径，形成工业园区VOCs精细化治理与管控技术路径研究报告。</t>
  </si>
  <si>
    <t>1.定期维护并动态更新固定污染源点源台账；通过多渠道收集分析污染源活动水平数据，典型企业调查复核等，编制北京市2022年度大气、水污染源排放清单；动态预估北京市大气、水污染源分季度排放量；核算2023年大气、水主要污染防治措施减排量；编制重点行业现状分析报告及政策建议；对环保技改项目全过程监督管理，协助完成全市主要污染物总量减排工作并将核定后项目上报国家，为环境管理决策提供技术支撑。
2.通过对规模化畜禽养殖场粪尿含氮量、粪污贮存处理情况调研和监测，确定了更适于北京市实际的畜禽养殖场氨排放清单核算方法；基于规模化畜禽养殖场生产和污染治理情况的研，建立了大型规模化养殖场的活动水平数据台账，测算了大型规模化养殖场氨排放量和规模化养殖场2022年和2023年氨排放总量。通过现场调研、监测等，分析了全市粪污处置及资源化总体情况，提出了北京市粪污处置设施污染防治建议。 
3.通过现场及资料调研，掌握了北京市立交桥、过街天桥等市政设施的维修施工防腐工艺，获取了北京市立交桥、过街天桥等市政设施的数量及维修施工含VOCs原辅材料类型及使用量等活动水平数据，抽检了不同涂料及胶粘剂VOCs含量，分析了北京市立交桥、过街天桥等市政设施的排放特征，为完善清单提供支撑。 
4.对大兴黄村工业园区从源头替代、过程控制和末端治理开展VOCs全过程精细化调研评估，挖掘出企业减排潜力，提出了“红外遥测+VOCs走航+成分谱库”的多技术联用园区管控模式以及多元化溯源机制，构建了工业园区VOCs管控指南和工业园区VOCs管控评价指标体系，为后续工业园区VOCs的管控提供抓手，促进工业园区VOCs持续减排。</t>
  </si>
  <si>
    <t>绩效指标</t>
  </si>
  <si>
    <t>一级指标</t>
  </si>
  <si>
    <t>二级指标</t>
  </si>
  <si>
    <t>三级指标</t>
  </si>
  <si>
    <t>年度指标值</t>
  </si>
  <si>
    <t>实际完成值</t>
  </si>
  <si>
    <t>偏差原因分析及改进措施</t>
  </si>
  <si>
    <t>产出指标</t>
  </si>
  <si>
    <t>时效指标</t>
  </si>
  <si>
    <t>按时间进度完成</t>
  </si>
  <si>
    <t>=100%</t>
  </si>
  <si>
    <t>数量指标</t>
  </si>
  <si>
    <t>报告数量</t>
  </si>
  <si>
    <t>≥16个</t>
  </si>
  <si>
    <t>16个</t>
  </si>
  <si>
    <t>点源台账、成分谱库</t>
  </si>
  <si>
    <t>=2个</t>
  </si>
  <si>
    <t>2个</t>
  </si>
  <si>
    <t>质量指标</t>
  </si>
  <si>
    <t>项目通过验收</t>
  </si>
  <si>
    <t>项目正在进行中</t>
  </si>
  <si>
    <t>尚未完成验收，计划5月底验收，仍需跟进质量验收情况</t>
  </si>
  <si>
    <t>效益指标</t>
  </si>
  <si>
    <t>生态效益指标</t>
  </si>
  <si>
    <t>实现对相关污染源的有效监管，助推首都环境质量持续改善</t>
  </si>
  <si>
    <t>优</t>
  </si>
  <si>
    <t>效益仍有进一步提升空间</t>
  </si>
  <si>
    <t>成本指标</t>
  </si>
  <si>
    <t>经济成本指标</t>
  </si>
  <si>
    <t>预算控制数</t>
  </si>
  <si>
    <t>≤572.1946万元</t>
  </si>
  <si>
    <t>569万元</t>
  </si>
  <si>
    <t>满意度指标</t>
  </si>
  <si>
    <t>服务对象满意度指标</t>
  </si>
  <si>
    <t>管理部门或服务对象满意度</t>
  </si>
  <si>
    <t>=95%</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</si>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</sst>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7">
    <font>
      <sz val="11"/>
      <color theme="1"/>
      <name val="等线"/>
      <charset val="134"/>
      <scheme val="minor"/>
    </font>
    <font>
      <sz val="11"/>
      <name val="等线"/>
      <charset val="134"/>
      <scheme val="minor"/>
    </font>
    <font>
      <sz val="16"/>
      <name val="方正小标宋简体"/>
      <charset val="134"/>
    </font>
    <font>
      <sz val="11"/>
      <name val="宋体"/>
      <charset val="134"/>
    </font>
    <font>
      <sz val="10"/>
      <name val="宋体"/>
      <charset val="134"/>
    </font>
    <font>
      <sz val="12"/>
      <name val="宋体"/>
      <charset val="134"/>
    </font>
    <font>
      <sz val="10.5"/>
      <name val="Times New Roman"/>
      <charset val="134"/>
    </font>
    <font>
      <b/>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9">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center" vertical="center"/>
    </xf>
    <xf numFmtId="176" fontId="4" fillId="0" borderId="1" xfId="0" applyNumberFormat="1" applyFont="1" applyBorder="1" applyAlignment="1">
      <alignment horizontal="center" vertical="center"/>
    </xf>
    <xf numFmtId="2"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6" xfId="0" applyFont="1" applyBorder="1" applyAlignment="1">
      <alignment horizontal="center" vertical="center" textRotation="255"/>
    </xf>
    <xf numFmtId="0" fontId="4" fillId="0" borderId="8" xfId="0" applyFont="1" applyBorder="1" applyAlignment="1">
      <alignment horizontal="center" vertical="center" textRotation="255"/>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xf>
    <xf numFmtId="2" fontId="4" fillId="0" borderId="1" xfId="0" applyNumberFormat="1"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7" xfId="0" applyFont="1" applyFill="1" applyBorder="1" applyAlignment="1">
      <alignment horizontal="center" vertical="center" wrapText="1"/>
    </xf>
    <xf numFmtId="9" fontId="4" fillId="0" borderId="1" xfId="0" applyNumberFormat="1" applyFont="1" applyFill="1" applyBorder="1" applyAlignment="1" applyProtection="1">
      <alignment horizontal="center" vertical="center"/>
    </xf>
    <xf numFmtId="177" fontId="4" fillId="0" borderId="1" xfId="0" applyNumberFormat="1"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justify" vertical="center"/>
    </xf>
    <xf numFmtId="10"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0" fontId="7" fillId="0" borderId="1" xfId="0" applyFont="1" applyBorder="1" applyAlignment="1">
      <alignment vertical="center"/>
    </xf>
    <xf numFmtId="0" fontId="5" fillId="0" borderId="0" xfId="0" applyFont="1" applyAlignment="1">
      <alignment horizontal="center" vertical="center"/>
    </xf>
    <xf numFmtId="0" fontId="4" fillId="0" borderId="2"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70" zoomScaleNormal="100" workbookViewId="0">
      <selection activeCell="A3" sqref="A3:C3"/>
    </sheetView>
  </sheetViews>
  <sheetFormatPr defaultColWidth="9" defaultRowHeight="36.95" customHeight="1"/>
  <cols>
    <col min="1" max="1" width="9" style="1"/>
    <col min="2" max="2" width="9.88333333333333" style="1" customWidth="1"/>
    <col min="3" max="3" width="11.8833333333333" style="1" customWidth="1"/>
    <col min="4" max="4" width="21.8833333333333" style="1" customWidth="1"/>
    <col min="5" max="6" width="11.25" style="1" customWidth="1"/>
    <col min="7" max="7" width="10.8833333333333" style="1" customWidth="1"/>
    <col min="8" max="8" width="11.1166666666667" style="1" customWidth="1"/>
    <col min="9" max="9" width="9.36666666666667" style="1" customWidth="1"/>
    <col min="10" max="10" width="15.3666666666667" style="2" customWidth="1"/>
    <col min="11" max="16384" width="9" style="1"/>
  </cols>
  <sheetData>
    <row r="1" ht="26.1" customHeight="1" spans="1:10">
      <c r="A1" s="3" t="s">
        <v>0</v>
      </c>
      <c r="B1" s="3"/>
      <c r="C1" s="3"/>
      <c r="D1" s="3"/>
      <c r="E1" s="3"/>
      <c r="F1" s="3"/>
      <c r="G1" s="3"/>
      <c r="H1" s="3"/>
      <c r="I1" s="3"/>
      <c r="J1" s="3"/>
    </row>
    <row r="2" ht="32.1" customHeight="1" spans="1:10">
      <c r="A2" s="4" t="s">
        <v>1</v>
      </c>
      <c r="B2" s="4"/>
      <c r="C2" s="4"/>
      <c r="D2" s="4"/>
      <c r="E2" s="4"/>
      <c r="F2" s="4"/>
      <c r="G2" s="4"/>
      <c r="H2" s="4"/>
      <c r="I2" s="4"/>
      <c r="J2" s="4"/>
    </row>
    <row r="3" ht="20.1" customHeight="1" spans="1:10">
      <c r="A3" s="5" t="s">
        <v>2</v>
      </c>
      <c r="B3" s="5"/>
      <c r="C3" s="5"/>
      <c r="D3" s="5" t="s">
        <v>3</v>
      </c>
      <c r="E3" s="5"/>
      <c r="F3" s="5"/>
      <c r="G3" s="5"/>
      <c r="H3" s="5"/>
      <c r="I3" s="5"/>
      <c r="J3" s="5"/>
    </row>
    <row r="4" ht="20.1" customHeight="1" spans="1:10">
      <c r="A4" s="5" t="s">
        <v>4</v>
      </c>
      <c r="B4" s="5"/>
      <c r="C4" s="5"/>
      <c r="D4" s="5" t="s">
        <v>5</v>
      </c>
      <c r="E4" s="5"/>
      <c r="F4" s="5"/>
      <c r="G4" s="5" t="s">
        <v>6</v>
      </c>
      <c r="H4" s="5" t="s">
        <v>7</v>
      </c>
      <c r="I4" s="5"/>
      <c r="J4" s="5"/>
    </row>
    <row r="5" ht="20.1" customHeight="1" spans="1:10">
      <c r="A5" s="6" t="s">
        <v>8</v>
      </c>
      <c r="B5" s="7"/>
      <c r="C5" s="8"/>
      <c r="D5" s="6" t="s">
        <v>9</v>
      </c>
      <c r="E5" s="7"/>
      <c r="F5" s="8"/>
      <c r="G5" s="5" t="s">
        <v>10</v>
      </c>
      <c r="H5" s="6">
        <v>68466300</v>
      </c>
      <c r="I5" s="7"/>
      <c r="J5" s="8"/>
    </row>
    <row r="6" customHeight="1" spans="1:10">
      <c r="A6" s="9" t="s">
        <v>11</v>
      </c>
      <c r="B6" s="9"/>
      <c r="C6" s="9"/>
      <c r="D6" s="5"/>
      <c r="E6" s="9" t="s">
        <v>12</v>
      </c>
      <c r="F6" s="10" t="s">
        <v>13</v>
      </c>
      <c r="G6" s="9" t="s">
        <v>14</v>
      </c>
      <c r="H6" s="9" t="s">
        <v>15</v>
      </c>
      <c r="I6" s="9" t="s">
        <v>16</v>
      </c>
      <c r="J6" s="5" t="s">
        <v>17</v>
      </c>
    </row>
    <row r="7" ht="20.1" customHeight="1" spans="1:10">
      <c r="A7" s="9"/>
      <c r="B7" s="9"/>
      <c r="C7" s="9"/>
      <c r="D7" s="9" t="s">
        <v>18</v>
      </c>
      <c r="E7" s="11">
        <f t="shared" ref="E7:G7" si="0">SUM(E8:E10)</f>
        <v>572.1946</v>
      </c>
      <c r="F7" s="11">
        <f t="shared" si="0"/>
        <v>569</v>
      </c>
      <c r="G7" s="11">
        <f t="shared" si="0"/>
        <v>569</v>
      </c>
      <c r="H7" s="5">
        <v>10</v>
      </c>
      <c r="I7" s="35">
        <f>G7/F7</f>
        <v>1</v>
      </c>
      <c r="J7" s="36">
        <f>H7*I7</f>
        <v>10</v>
      </c>
    </row>
    <row r="8" ht="20.1" customHeight="1" spans="1:10">
      <c r="A8" s="9"/>
      <c r="B8" s="9"/>
      <c r="C8" s="9"/>
      <c r="D8" s="9" t="s">
        <v>19</v>
      </c>
      <c r="E8" s="11">
        <v>572.1946</v>
      </c>
      <c r="F8" s="12">
        <v>569</v>
      </c>
      <c r="G8" s="12">
        <v>569</v>
      </c>
      <c r="H8" s="5" t="s">
        <v>20</v>
      </c>
      <c r="I8" s="35">
        <f>G8/F8</f>
        <v>1</v>
      </c>
      <c r="J8" s="5" t="s">
        <v>20</v>
      </c>
    </row>
    <row r="9" ht="20.1" customHeight="1" spans="1:10">
      <c r="A9" s="9"/>
      <c r="B9" s="9"/>
      <c r="C9" s="9"/>
      <c r="D9" s="9" t="s">
        <v>21</v>
      </c>
      <c r="E9" s="5" t="s">
        <v>20</v>
      </c>
      <c r="F9" s="5" t="s">
        <v>20</v>
      </c>
      <c r="G9" s="5" t="s">
        <v>20</v>
      </c>
      <c r="H9" s="5" t="s">
        <v>20</v>
      </c>
      <c r="I9" s="35" t="s">
        <v>20</v>
      </c>
      <c r="J9" s="9" t="s">
        <v>20</v>
      </c>
    </row>
    <row r="10" ht="20.1" customHeight="1" spans="1:10">
      <c r="A10" s="9"/>
      <c r="B10" s="9"/>
      <c r="C10" s="9"/>
      <c r="D10" s="9" t="s">
        <v>22</v>
      </c>
      <c r="E10" s="5" t="s">
        <v>20</v>
      </c>
      <c r="F10" s="5" t="s">
        <v>20</v>
      </c>
      <c r="G10" s="5" t="s">
        <v>20</v>
      </c>
      <c r="H10" s="5" t="s">
        <v>20</v>
      </c>
      <c r="I10" s="35" t="s">
        <v>20</v>
      </c>
      <c r="J10" s="9" t="s">
        <v>20</v>
      </c>
    </row>
    <row r="11" ht="20.1" customHeight="1" spans="1:10">
      <c r="A11" s="13" t="s">
        <v>23</v>
      </c>
      <c r="B11" s="14" t="s">
        <v>24</v>
      </c>
      <c r="C11" s="15"/>
      <c r="D11" s="15"/>
      <c r="E11" s="15"/>
      <c r="F11" s="16"/>
      <c r="G11" s="6" t="s">
        <v>25</v>
      </c>
      <c r="H11" s="7"/>
      <c r="I11" s="7"/>
      <c r="J11" s="8"/>
    </row>
    <row r="12" ht="364" customHeight="1" spans="1:10">
      <c r="A12" s="17"/>
      <c r="B12" s="18" t="s">
        <v>26</v>
      </c>
      <c r="C12" s="18"/>
      <c r="D12" s="18"/>
      <c r="E12" s="18"/>
      <c r="F12" s="18"/>
      <c r="G12" s="19" t="s">
        <v>27</v>
      </c>
      <c r="H12" s="19"/>
      <c r="I12" s="19"/>
      <c r="J12" s="19"/>
    </row>
    <row r="13" ht="69" customHeight="1" spans="1:10">
      <c r="A13" s="20" t="s">
        <v>28</v>
      </c>
      <c r="B13" s="9" t="s">
        <v>29</v>
      </c>
      <c r="C13" s="5" t="s">
        <v>30</v>
      </c>
      <c r="D13" s="5" t="s">
        <v>31</v>
      </c>
      <c r="E13" s="5" t="s">
        <v>32</v>
      </c>
      <c r="F13" s="5"/>
      <c r="G13" s="9" t="s">
        <v>33</v>
      </c>
      <c r="H13" s="9" t="s">
        <v>15</v>
      </c>
      <c r="I13" s="9" t="s">
        <v>17</v>
      </c>
      <c r="J13" s="9" t="s">
        <v>34</v>
      </c>
    </row>
    <row r="14" ht="33" customHeight="1" spans="1:10">
      <c r="A14" s="21"/>
      <c r="B14" s="22" t="s">
        <v>35</v>
      </c>
      <c r="C14" s="23" t="s">
        <v>36</v>
      </c>
      <c r="D14" s="23" t="s">
        <v>37</v>
      </c>
      <c r="E14" s="39" t="s">
        <v>38</v>
      </c>
      <c r="F14" s="8"/>
      <c r="G14" s="24">
        <f>100%</f>
        <v>1</v>
      </c>
      <c r="H14" s="25">
        <v>15</v>
      </c>
      <c r="I14" s="25">
        <v>15</v>
      </c>
      <c r="J14" s="27"/>
    </row>
    <row r="15" ht="33" customHeight="1" spans="1:10">
      <c r="A15" s="21"/>
      <c r="B15" s="26"/>
      <c r="C15" s="22" t="s">
        <v>39</v>
      </c>
      <c r="D15" s="23" t="s">
        <v>40</v>
      </c>
      <c r="E15" s="6" t="s">
        <v>41</v>
      </c>
      <c r="F15" s="8"/>
      <c r="G15" s="27" t="s">
        <v>42</v>
      </c>
      <c r="H15" s="25">
        <v>15</v>
      </c>
      <c r="I15" s="25">
        <v>15</v>
      </c>
      <c r="J15" s="27"/>
    </row>
    <row r="16" ht="33" customHeight="1" spans="1:10">
      <c r="A16" s="21"/>
      <c r="B16" s="26"/>
      <c r="C16" s="28"/>
      <c r="D16" s="23" t="s">
        <v>43</v>
      </c>
      <c r="E16" s="39" t="s">
        <v>44</v>
      </c>
      <c r="F16" s="8"/>
      <c r="G16" s="27" t="s">
        <v>45</v>
      </c>
      <c r="H16" s="25">
        <v>10</v>
      </c>
      <c r="I16" s="25">
        <v>10</v>
      </c>
      <c r="J16" s="27"/>
    </row>
    <row r="17" ht="58" customHeight="1" spans="1:10">
      <c r="A17" s="21"/>
      <c r="B17" s="28"/>
      <c r="C17" s="23" t="s">
        <v>46</v>
      </c>
      <c r="D17" s="23" t="s">
        <v>47</v>
      </c>
      <c r="E17" s="39" t="s">
        <v>38</v>
      </c>
      <c r="F17" s="8"/>
      <c r="G17" s="23" t="s">
        <v>48</v>
      </c>
      <c r="H17" s="25">
        <v>10</v>
      </c>
      <c r="I17" s="25">
        <v>9</v>
      </c>
      <c r="J17" s="23" t="s">
        <v>49</v>
      </c>
    </row>
    <row r="18" ht="44" customHeight="1" spans="1:10">
      <c r="A18" s="21"/>
      <c r="B18" s="23" t="s">
        <v>50</v>
      </c>
      <c r="C18" s="23" t="s">
        <v>51</v>
      </c>
      <c r="D18" s="23" t="s">
        <v>52</v>
      </c>
      <c r="E18" s="6" t="s">
        <v>53</v>
      </c>
      <c r="F18" s="8"/>
      <c r="G18" s="27" t="s">
        <v>53</v>
      </c>
      <c r="H18" s="25">
        <v>20</v>
      </c>
      <c r="I18" s="25">
        <v>19</v>
      </c>
      <c r="J18" s="23" t="s">
        <v>54</v>
      </c>
    </row>
    <row r="19" ht="39.95" customHeight="1" spans="1:10">
      <c r="A19" s="21"/>
      <c r="B19" s="23" t="s">
        <v>55</v>
      </c>
      <c r="C19" s="23" t="s">
        <v>56</v>
      </c>
      <c r="D19" s="23" t="s">
        <v>57</v>
      </c>
      <c r="E19" s="6" t="s">
        <v>58</v>
      </c>
      <c r="F19" s="8"/>
      <c r="G19" s="27" t="s">
        <v>59</v>
      </c>
      <c r="H19" s="25">
        <v>10</v>
      </c>
      <c r="I19" s="25">
        <v>10</v>
      </c>
      <c r="J19" s="27"/>
    </row>
    <row r="20" ht="39.95" customHeight="1" spans="1:10">
      <c r="A20" s="21"/>
      <c r="B20" s="23" t="s">
        <v>60</v>
      </c>
      <c r="C20" s="23" t="s">
        <v>61</v>
      </c>
      <c r="D20" s="23" t="s">
        <v>62</v>
      </c>
      <c r="E20" s="39" t="s">
        <v>63</v>
      </c>
      <c r="F20" s="8"/>
      <c r="G20" s="29">
        <v>0.98</v>
      </c>
      <c r="H20" s="25">
        <v>10</v>
      </c>
      <c r="I20" s="25">
        <v>10</v>
      </c>
      <c r="J20" s="23"/>
    </row>
    <row r="21" customHeight="1" spans="1:10">
      <c r="A21" s="6" t="s">
        <v>64</v>
      </c>
      <c r="B21" s="7"/>
      <c r="C21" s="7"/>
      <c r="D21" s="7"/>
      <c r="E21" s="7"/>
      <c r="F21" s="7"/>
      <c r="G21" s="7"/>
      <c r="H21" s="30">
        <f>SUM(H14:H20)+H7</f>
        <v>100</v>
      </c>
      <c r="I21" s="30">
        <f>SUM(I14:I20)+J7</f>
        <v>98</v>
      </c>
      <c r="J21" s="37"/>
    </row>
    <row r="22" ht="114.95" customHeight="1" spans="1:10">
      <c r="A22" s="31" t="s">
        <v>65</v>
      </c>
      <c r="B22" s="32"/>
      <c r="C22" s="32"/>
      <c r="D22" s="32"/>
      <c r="E22" s="32"/>
      <c r="F22" s="32"/>
      <c r="G22" s="32"/>
      <c r="H22" s="32"/>
      <c r="I22" s="32"/>
      <c r="J22" s="10"/>
    </row>
    <row r="23" customHeight="1" spans="1:10">
      <c r="A23" s="33" t="s">
        <v>66</v>
      </c>
      <c r="B23" s="33"/>
      <c r="C23" s="33"/>
      <c r="D23" s="33"/>
      <c r="E23" s="33"/>
      <c r="F23" s="33"/>
      <c r="G23" s="33"/>
      <c r="H23" s="33"/>
      <c r="I23" s="33"/>
      <c r="J23" s="38"/>
    </row>
    <row r="24" customHeight="1" spans="1:1">
      <c r="A24" s="34"/>
    </row>
  </sheetData>
  <mergeCells count="30">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A21:G21"/>
    <mergeCell ref="A22:J22"/>
    <mergeCell ref="A23:J23"/>
    <mergeCell ref="A11:A12"/>
    <mergeCell ref="A13:A20"/>
    <mergeCell ref="B14:B17"/>
    <mergeCell ref="C15:C16"/>
    <mergeCell ref="A6:C10"/>
  </mergeCells>
  <printOptions horizontalCentered="1"/>
  <pageMargins left="0.700694444444445" right="0.700694444444445" top="0.751388888888889" bottom="0.751388888888889" header="0.298611111111111" footer="0.298611111111111"/>
  <pageSetup paperSize="9" scale="68"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moment。</cp:lastModifiedBy>
  <dcterms:created xsi:type="dcterms:W3CDTF">2015-06-08T18:19:00Z</dcterms:created>
  <cp:lastPrinted>2023-05-18T05:07:00Z</cp:lastPrinted>
  <dcterms:modified xsi:type="dcterms:W3CDTF">2024-05-14T07:30:29Z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2DFD7FA3401547BD8864F5F65BD8E973</vt:lpwstr>
  </property>
</Properties>
</file>